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<sst xmlns="http://schemas.openxmlformats.org/spreadsheetml/2006/main" count="239" uniqueCount="87">
  <si>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</si>
  <si>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</si>
  <si>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</si>
  <si>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</si>
  <si>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</si>
  <si>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</si>
  <si>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</si>
  <si>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</si>
  <si>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</si>
  <si>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</si>
  <si>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</si>
  <si>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</si>
  <si>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</si>
  <si>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</si>
  <si>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</si>
  <si>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</si>
  <si>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</si>
  <si>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</si>
  <si>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</si>
  <si>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</si>
  <si>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</si>
  <si>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</si>
  <si>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</si>
  <si>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</si>
  <si>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</si>
  <si>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</si>
  <si>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</si>
  <si>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</si>
  <si>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</si>
  <si>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</si>
  <si>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</si>
  <si>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</si>
  <si>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</si>
  <si>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</si>
  <si>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</si>
  <si>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</si>
  <si>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</si>
  <si>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</si>
  <si>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</si>
  <si>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</si>
  <si>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</si>
  <si>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</si>
  <si>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</si>
  <si>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</si>
  <si>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</si>
  <si>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</si>
  <si>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</si>
  <si>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</si>
  <si>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</si>
  <si>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</si>
  <si>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</si>
  <si>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</si>
  <si>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</si>
  <si>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</si>
  <si>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</si>
  <si>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</si>
  <si>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</si>
  <si>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</si>
  <si>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</si>
  <si>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</si>
  <si>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</si>
  <si>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</si>
  <si>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</si>
  <si>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</si>
  <si>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</si>
  <si>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</si>
  <si>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</si>
  <si>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Надой н/т коров на 01.02. 2023</t>
  </si>
  <si>
    <t>3,35</t>
  </si>
  <si>
    <t>12</t>
  </si>
  <si>
    <t>7</t>
  </si>
  <si>
    <t>15</t>
  </si>
  <si>
    <t>2</t>
  </si>
  <si>
    <t>8</t>
  </si>
  <si>
    <t>50</t>
  </si>
  <si>
    <t>1-1</t>
  </si>
  <si>
    <t>9</t>
  </si>
  <si>
    <t>СВОДКА ПО НАДОЮ МОЛОКА ЗА 26.02.2023 года</t>
  </si>
  <si>
    <t>169</t>
  </si>
  <si>
    <t>49</t>
  </si>
  <si>
    <t>241</t>
  </si>
  <si>
    <t>48</t>
  </si>
  <si>
    <t>249</t>
  </si>
  <si>
    <t>10</t>
  </si>
  <si>
    <t>18</t>
  </si>
  <si>
    <t>3,36</t>
  </si>
  <si>
    <t>40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</si>
</sst>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P24" sqref="P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0" t="s">
        <v>77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2" t="s">
        <v>0</v>
      </c>
      <c r="B4" s="144" t="s">
        <v>1</v>
      </c>
      <c r="C4" s="146" t="s">
        <v>54</v>
      </c>
      <c r="D4" s="147" t="s">
        <v>2</v>
      </c>
      <c r="E4" s="148"/>
      <c r="F4" s="148"/>
      <c r="G4" s="148"/>
      <c r="H4" s="148"/>
      <c r="I4" s="149"/>
      <c r="J4" s="142" t="s">
        <v>53</v>
      </c>
      <c r="K4" s="150" t="s">
        <v>3</v>
      </c>
      <c r="L4" s="142" t="s">
        <v>4</v>
      </c>
      <c r="M4" s="142" t="s">
        <v>5</v>
      </c>
      <c r="N4" s="157" t="s">
        <v>6</v>
      </c>
      <c r="O4" s="158"/>
      <c r="P4" s="142" t="s">
        <v>41</v>
      </c>
      <c r="Q4" s="165" t="s">
        <v>7</v>
      </c>
      <c r="R4" s="166"/>
      <c r="S4" s="147" t="s">
        <v>8</v>
      </c>
      <c r="T4" s="148"/>
      <c r="U4" s="149"/>
      <c r="V4" s="150" t="s">
        <v>9</v>
      </c>
      <c r="W4" s="167" t="s">
        <v>67</v>
      </c>
      <c r="X4" s="168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3" t="s">
        <v>10</v>
      </c>
      <c r="DH4" s="163" t="s">
        <v>10</v>
      </c>
      <c r="DI4" s="152" t="s">
        <v>11</v>
      </c>
      <c r="DJ4" s="154" t="s">
        <v>46</v>
      </c>
    </row>
    <row r="5" spans="1:192" ht="53.25" customHeight="1" thickBot="1">
      <c r="A5" s="143"/>
      <c r="B5" s="145"/>
      <c r="C5" s="146"/>
      <c r="D5" s="155" t="s">
        <v>50</v>
      </c>
      <c r="E5" s="156"/>
      <c r="F5" s="155" t="s">
        <v>51</v>
      </c>
      <c r="G5" s="156"/>
      <c r="H5" s="155" t="s">
        <v>52</v>
      </c>
      <c r="I5" s="156"/>
      <c r="J5" s="143"/>
      <c r="K5" s="151"/>
      <c r="L5" s="143"/>
      <c r="M5" s="143"/>
      <c r="N5" s="85" t="s">
        <v>55</v>
      </c>
      <c r="O5" s="85" t="s">
        <v>44</v>
      </c>
      <c r="P5" s="14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1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64"/>
      <c r="DH5" s="164"/>
      <c r="DI5" s="153"/>
      <c r="DJ5" s="154"/>
    </row>
    <row r="6" spans="1:192" s="107" customFormat="1" ht="39" customHeight="1" thickBot="1">
      <c r="A6" s="87" t="s">
        <v>18</v>
      </c>
      <c r="B6" s="88">
        <v>950</v>
      </c>
      <c r="C6" s="89">
        <v>15883</v>
      </c>
      <c r="D6" s="90">
        <v>262</v>
      </c>
      <c r="E6" s="90">
        <v>227</v>
      </c>
      <c r="F6" s="90">
        <v>241</v>
      </c>
      <c r="G6" s="90">
        <v>212</v>
      </c>
      <c r="H6" s="90">
        <v>290</v>
      </c>
      <c r="I6" s="90">
        <v>246</v>
      </c>
      <c r="J6" s="89">
        <v>17023</v>
      </c>
      <c r="K6" s="91">
        <v>93</v>
      </c>
      <c r="L6" s="92">
        <v>4.0999999999999996</v>
      </c>
      <c r="M6" s="93" t="s">
        <v>85</v>
      </c>
      <c r="N6" s="94">
        <v>27.6</v>
      </c>
      <c r="O6" s="95">
        <v>25.1</v>
      </c>
      <c r="P6" s="90">
        <f>H6</f>
        <v>290</v>
      </c>
      <c r="Q6" s="96">
        <v>87</v>
      </c>
      <c r="R6" s="97" t="s">
        <v>64</v>
      </c>
      <c r="S6" s="98">
        <v>101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1700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603</v>
      </c>
      <c r="D7" s="90">
        <v>13</v>
      </c>
      <c r="E7" s="90">
        <v>13</v>
      </c>
      <c r="F7" s="90">
        <v>10</v>
      </c>
      <c r="G7" s="90">
        <v>12</v>
      </c>
      <c r="H7" s="90">
        <v>11</v>
      </c>
      <c r="I7" s="90">
        <v>12</v>
      </c>
      <c r="J7" s="89">
        <v>439</v>
      </c>
      <c r="K7" s="91">
        <v>77</v>
      </c>
      <c r="L7" s="92">
        <v>3.8</v>
      </c>
      <c r="M7" s="93" t="s">
        <v>21</v>
      </c>
      <c r="N7" s="94">
        <f>D7/B7*100</f>
        <v>5.2</v>
      </c>
      <c r="O7" s="95">
        <v>5.2</v>
      </c>
      <c r="P7" s="90">
        <f>H7</f>
        <v>11</v>
      </c>
      <c r="Q7" s="96">
        <v>25</v>
      </c>
      <c r="R7" s="97"/>
      <c r="S7" s="98">
        <v>20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700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16486</v>
      </c>
      <c r="D8" s="75">
        <f t="shared" si="0"/>
        <v>275</v>
      </c>
      <c r="E8" s="35">
        <f t="shared" si="0"/>
        <v>240</v>
      </c>
      <c r="F8" s="35">
        <f>F6+F7</f>
        <v>251</v>
      </c>
      <c r="G8" s="35">
        <f t="shared" si="0"/>
        <v>224</v>
      </c>
      <c r="H8" s="35">
        <f t="shared" si="0"/>
        <v>301</v>
      </c>
      <c r="I8" s="35">
        <f t="shared" si="0"/>
        <v>258</v>
      </c>
      <c r="J8" s="73">
        <f t="shared" si="0"/>
        <v>17462</v>
      </c>
      <c r="K8" s="76">
        <f>F8/D8*100</f>
        <v>91.272727272727266</v>
      </c>
      <c r="L8" s="33">
        <f>H8*3.4/F8</f>
        <v>4.0772908366533862</v>
      </c>
      <c r="M8" s="77">
        <f>(M6+M7)/2</f>
        <v>3.2549999999999999</v>
      </c>
      <c r="N8" s="78">
        <f>D8/B8*100</f>
        <v>22.916666666666664</v>
      </c>
      <c r="O8" s="78">
        <v>20.8</v>
      </c>
      <c r="P8" s="35">
        <f>P6+P7</f>
        <v>301</v>
      </c>
      <c r="Q8" s="35">
        <f>Q7+Q6</f>
        <v>112</v>
      </c>
      <c r="R8" s="35">
        <f>R7+R6</f>
        <v>14</v>
      </c>
      <c r="S8" s="35">
        <f>S7+S6</f>
        <v>121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2400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2478</v>
      </c>
      <c r="D9" s="98">
        <v>47</v>
      </c>
      <c r="E9" s="98">
        <v>54</v>
      </c>
      <c r="F9" s="98">
        <v>36</v>
      </c>
      <c r="G9" s="98">
        <v>42</v>
      </c>
      <c r="H9" s="98">
        <v>40</v>
      </c>
      <c r="I9" s="98">
        <v>47</v>
      </c>
      <c r="J9" s="89">
        <v>1935</v>
      </c>
      <c r="K9" s="112">
        <v>78</v>
      </c>
      <c r="L9" s="92">
        <v>3.8</v>
      </c>
      <c r="M9" s="113">
        <v>3.4</v>
      </c>
      <c r="N9" s="94">
        <v>11.5</v>
      </c>
      <c r="O9" s="95">
        <v>13.2</v>
      </c>
      <c r="P9" s="90">
        <f t="shared" ref="P9:P13" si="1">H9</f>
        <v>40</v>
      </c>
      <c r="Q9" s="96">
        <v>10</v>
      </c>
      <c r="R9" s="90">
        <v>5</v>
      </c>
      <c r="S9" s="114" t="s">
        <v>73</v>
      </c>
      <c r="T9" s="115" t="s">
        <v>69</v>
      </c>
      <c r="U9" s="116" t="s">
        <v>74</v>
      </c>
      <c r="V9" s="101" t="s">
        <v>75</v>
      </c>
      <c r="W9" s="114" t="s">
        <v>58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900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809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688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3</v>
      </c>
      <c r="R10" s="124"/>
      <c r="S10" s="125" t="s">
        <v>76</v>
      </c>
      <c r="T10" s="126" t="s">
        <v>70</v>
      </c>
      <c r="U10" s="127" t="s">
        <v>71</v>
      </c>
      <c r="V10" s="101"/>
      <c r="W10" s="125" t="s">
        <v>59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1325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1335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68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17</v>
      </c>
      <c r="R11" s="130">
        <v>6</v>
      </c>
      <c r="S11" s="125" t="s">
        <v>71</v>
      </c>
      <c r="T11" s="126" t="s">
        <v>84</v>
      </c>
      <c r="U11" s="126" t="s">
        <v>86</v>
      </c>
      <c r="V11" s="125"/>
      <c r="W11" s="125" t="s">
        <v>60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2500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" customHeight="1" thickBot="1">
      <c r="A12" s="110" t="s">
        <v>26</v>
      </c>
      <c r="B12" s="89">
        <v>105</v>
      </c>
      <c r="C12" s="89">
        <v>590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506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6</v>
      </c>
      <c r="R12" s="90">
        <v>1</v>
      </c>
      <c r="S12" s="114" t="s">
        <v>69</v>
      </c>
      <c r="T12" s="115"/>
      <c r="U12" s="115"/>
      <c r="V12" s="114"/>
      <c r="W12" s="114" t="s">
        <v>61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24.75" hidden="1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732</v>
      </c>
      <c r="D14" s="98">
        <v>15</v>
      </c>
      <c r="E14" s="98">
        <v>14</v>
      </c>
      <c r="F14" s="98">
        <v>13</v>
      </c>
      <c r="G14" s="98">
        <v>10</v>
      </c>
      <c r="H14" s="98">
        <v>13</v>
      </c>
      <c r="I14" s="98">
        <v>10</v>
      </c>
      <c r="J14" s="89">
        <v>610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7.3</v>
      </c>
      <c r="P14" s="90">
        <f>H14</f>
        <v>13</v>
      </c>
      <c r="Q14" s="90">
        <v>6</v>
      </c>
      <c r="R14" s="90">
        <v>0</v>
      </c>
      <c r="S14" s="114" t="s">
        <v>83</v>
      </c>
      <c r="T14" s="115" t="s">
        <v>83</v>
      </c>
      <c r="U14" s="115" t="s">
        <v>84</v>
      </c>
      <c r="V14" s="114"/>
      <c r="W14" s="114" t="s">
        <v>62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103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79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63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57</v>
      </c>
      <c r="B16" s="88">
        <v>20</v>
      </c>
      <c r="C16" s="88">
        <v>56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56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184</v>
      </c>
      <c r="D17" s="98">
        <v>5</v>
      </c>
      <c r="E17" s="98">
        <v>5</v>
      </c>
      <c r="F17" s="98">
        <v>4</v>
      </c>
      <c r="G17" s="98">
        <v>4</v>
      </c>
      <c r="H17" s="98">
        <v>4</v>
      </c>
      <c r="I17" s="98">
        <v>4</v>
      </c>
      <c r="J17" s="89">
        <v>136</v>
      </c>
      <c r="K17" s="112">
        <f t="shared" si="4"/>
        <v>80</v>
      </c>
      <c r="L17" s="92">
        <f t="shared" si="2"/>
        <v>3.4</v>
      </c>
      <c r="M17" s="121" t="s">
        <v>19</v>
      </c>
      <c r="N17" s="94">
        <f t="shared" si="3"/>
        <v>4.8076923076923084</v>
      </c>
      <c r="O17" s="95">
        <v>4.8</v>
      </c>
      <c r="P17" s="138">
        <f t="shared" si="6"/>
        <v>4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64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173</v>
      </c>
      <c r="D18" s="98">
        <v>5</v>
      </c>
      <c r="E18" s="98">
        <v>5</v>
      </c>
      <c r="F18" s="98">
        <v>4</v>
      </c>
      <c r="G18" s="98">
        <v>4</v>
      </c>
      <c r="H18" s="98">
        <v>4</v>
      </c>
      <c r="I18" s="98">
        <v>4</v>
      </c>
      <c r="J18" s="89">
        <v>122</v>
      </c>
      <c r="K18" s="112">
        <f t="shared" si="4"/>
        <v>80</v>
      </c>
      <c r="L18" s="92">
        <f>H18*3.4/F18</f>
        <v>3.4</v>
      </c>
      <c r="M18" s="121" t="s">
        <v>32</v>
      </c>
      <c r="N18" s="94">
        <f t="shared" si="3"/>
        <v>8.3333333333333321</v>
      </c>
      <c r="O18" s="95">
        <v>9.8000000000000007</v>
      </c>
      <c r="P18" s="138">
        <f t="shared" si="6"/>
        <v>4</v>
      </c>
      <c r="Q18" s="90">
        <v>2</v>
      </c>
      <c r="R18" s="90"/>
      <c r="S18" s="114" t="s">
        <v>72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0.25" customHeight="1" thickBot="1">
      <c r="A19" s="110" t="s">
        <v>43</v>
      </c>
      <c r="B19" s="89">
        <v>40</v>
      </c>
      <c r="C19" s="89">
        <v>80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59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19.5" hidden="1" customHeight="1" thickBot="1">
      <c r="A20" s="80" t="s">
        <v>66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6530</v>
      </c>
      <c r="D22" s="42">
        <f>D9+D10+D11+D12+D13+D14+D15+D16+D17+D18+D19+D20+D21</f>
        <v>135</v>
      </c>
      <c r="E22" s="42">
        <f>E9+E10+E11+E12+E13+E14+E15+E16+E17+E18+E19+E20+E21</f>
        <v>137</v>
      </c>
      <c r="F22" s="42">
        <f>F9+F10+F11+F12+F13+F14+F15+F16+F17+F18+F19+F20+F21</f>
        <v>112</v>
      </c>
      <c r="G22" s="42">
        <f>G21+G20+G19+G18+G17+G16+G15+G14+G13+G12+G11+G10+G9</f>
        <v>106</v>
      </c>
      <c r="H22" s="42">
        <f>H21+H20+H19+H18+H17+H16+H15+H14+H13+H12+H11+H10+H9</f>
        <v>121</v>
      </c>
      <c r="I22" s="42">
        <f>I21+I20+I19+I18+I17+I16+I15+I14+I13+I12+I11+I10+I9</f>
        <v>115</v>
      </c>
      <c r="J22" s="41">
        <f>J21+J20+J19+J18+J17+J16+J15+J14+J13+J12+J11+J10+J9</f>
        <v>5526</v>
      </c>
      <c r="K22" s="39">
        <f t="shared" si="4"/>
        <v>82.962962962962962</v>
      </c>
      <c r="L22" s="33">
        <f>H22*3.4/F22</f>
        <v>3.6732142857142853</v>
      </c>
      <c r="M22" s="43">
        <f>(M9+M10+M11+M12+M14+M15+M16+M17+M18+M19)/10</f>
        <v>3.129</v>
      </c>
      <c r="N22" s="34">
        <f t="shared" si="3"/>
        <v>10.227272727272728</v>
      </c>
      <c r="O22" s="44">
        <v>9.3000000000000007</v>
      </c>
      <c r="P22" s="32">
        <f>P21+P20+P19+P18+P17+P16+P15+P14+P13+P12+P11+P10+P9</f>
        <v>121</v>
      </c>
      <c r="Q22" s="32">
        <f t="shared" ref="Q22:U22" si="7">Q21+Q20+Q19+Q18+Q17+Q16+Q15+Q14+Q13+Q12+Q11+Q10+Q9</f>
        <v>50</v>
      </c>
      <c r="R22" s="32">
        <f t="shared" si="7"/>
        <v>12</v>
      </c>
      <c r="S22" s="32">
        <f t="shared" si="7"/>
        <v>62</v>
      </c>
      <c r="T22" s="32">
        <f t="shared" si="7"/>
        <v>47</v>
      </c>
      <c r="U22" s="32">
        <f t="shared" si="7"/>
        <v>123</v>
      </c>
      <c r="V22" s="45" t="s">
        <v>75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23016</v>
      </c>
      <c r="D23" s="35">
        <f t="shared" ref="D23:J23" si="8">D22+D8</f>
        <v>410</v>
      </c>
      <c r="E23" s="35">
        <f t="shared" si="8"/>
        <v>377</v>
      </c>
      <c r="F23" s="55">
        <f t="shared" si="8"/>
        <v>363</v>
      </c>
      <c r="G23" s="55">
        <f t="shared" si="8"/>
        <v>330</v>
      </c>
      <c r="H23" s="35">
        <f t="shared" si="8"/>
        <v>422</v>
      </c>
      <c r="I23" s="35">
        <f t="shared" si="8"/>
        <v>373</v>
      </c>
      <c r="J23" s="37">
        <f t="shared" si="8"/>
        <v>22988</v>
      </c>
      <c r="K23" s="39">
        <f t="shared" si="4"/>
        <v>88.536585365853654</v>
      </c>
      <c r="L23" s="33">
        <f>H23*3.4/F23</f>
        <v>3.9526170798898068</v>
      </c>
      <c r="M23" s="56">
        <f>(M8+M22)/2</f>
        <v>3.1920000000000002</v>
      </c>
      <c r="N23" s="57">
        <f>D23/B23*100</f>
        <v>16.269841269841269</v>
      </c>
      <c r="O23" s="57">
        <v>14.4</v>
      </c>
      <c r="P23" s="58">
        <f>P22+P8</f>
        <v>422</v>
      </c>
      <c r="Q23" s="35">
        <f>Q22+Q8</f>
        <v>162</v>
      </c>
      <c r="R23" s="35">
        <f>R22+R8</f>
        <v>26</v>
      </c>
      <c r="S23" s="35">
        <f>S8+S22</f>
        <v>183</v>
      </c>
      <c r="T23" s="35">
        <f>T8+T22</f>
        <v>59</v>
      </c>
      <c r="U23" s="35">
        <f>U8+U22</f>
        <v>242</v>
      </c>
      <c r="V23" s="36" t="s">
        <v>75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5800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65</v>
      </c>
      <c r="C24" s="22"/>
      <c r="D24" s="159">
        <f>D23-E23</f>
        <v>33</v>
      </c>
      <c r="E24" s="160"/>
      <c r="F24" s="159">
        <f>F23-G23</f>
        <v>33</v>
      </c>
      <c r="G24" s="160"/>
      <c r="H24" s="161">
        <f>H23-I23</f>
        <v>49</v>
      </c>
      <c r="I24" s="162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79</v>
      </c>
      <c r="S24" s="26" t="s">
        <v>80</v>
      </c>
      <c r="T24" s="26" t="s">
        <v>81</v>
      </c>
      <c r="U24" s="26" t="s">
        <v>82</v>
      </c>
      <c r="V24" s="26" t="s">
        <v>75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6350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2023-02-22T03:03:52Z</cp:lastPrinted>
  <dcterms:created xsi:type="dcterms:W3CDTF">2020-08-31T08:55:27Z</dcterms:created>
  <dcterms:modified xsi:type="dcterms:W3CDTF">2023-02-27T04:00:34Z</dcterms:modified>
</cp:coreProperties>
</file>